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rzet\przetargi\ZAM PUB\ZAKUPY_Z_DZIEDZINY_NAUKI_2026\ZDN_5_2026_Odczynniki_chemiczne_laboratoryjne_wyroby_lab\5_Formularze_cenowe_Załącznik_Nr_2_do_Specyfikacji\"/>
    </mc:Choice>
  </mc:AlternateContent>
  <xr:revisionPtr revIDLastSave="0" documentId="13_ncr:1_{7ED509BF-4C74-4437-B071-2A5209707B15}" xr6:coauthVersionLast="47" xr6:coauthVersionMax="47" xr10:uidLastSave="{00000000-0000-0000-0000-000000000000}"/>
  <bookViews>
    <workbookView xWindow="-120" yWindow="-120" windowWidth="29040" windowHeight="15720" xr2:uid="{E064572A-5AB3-466A-BCCD-F03260D906BF}"/>
  </bookViews>
  <sheets>
    <sheet name="Część IV" sheetId="4" r:id="rId1"/>
  </sheets>
  <definedNames>
    <definedName name="_xlnm.Print_Titles" localSheetId="0">'Część IV'!$1:$3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I38" i="4" s="1"/>
  <c r="G39" i="4"/>
  <c r="I39" i="4" s="1"/>
  <c r="G37" i="4"/>
  <c r="I37" i="4" s="1"/>
  <c r="G20" i="4"/>
  <c r="I20" i="4" s="1"/>
  <c r="G19" i="4"/>
  <c r="G7" i="4"/>
  <c r="I7" i="4" s="1"/>
  <c r="G8" i="4"/>
  <c r="I8" i="4" s="1"/>
  <c r="G9" i="4"/>
  <c r="I9" i="4" s="1"/>
  <c r="G10" i="4"/>
  <c r="I10" i="4" s="1"/>
  <c r="G11" i="4"/>
  <c r="I11" i="4" s="1"/>
  <c r="G12" i="4"/>
  <c r="I12" i="4" s="1"/>
  <c r="G6" i="4"/>
  <c r="G42" i="4"/>
  <c r="G25" i="4"/>
  <c r="I25" i="4" s="1"/>
  <c r="G24" i="4"/>
  <c r="I24" i="4" s="1"/>
  <c r="I27" i="4" s="1"/>
  <c r="G26" i="4"/>
  <c r="I26" i="4" s="1"/>
  <c r="G31" i="4"/>
  <c r="I31" i="4" s="1"/>
  <c r="G32" i="4"/>
  <c r="I32" i="4" s="1"/>
  <c r="G33" i="4"/>
  <c r="I33" i="4" s="1"/>
  <c r="G16" i="4"/>
  <c r="I16" i="4" s="1"/>
  <c r="G27" i="4" l="1"/>
  <c r="I40" i="4"/>
  <c r="G40" i="4"/>
  <c r="G13" i="4"/>
  <c r="I6" i="4"/>
  <c r="I13" i="4" s="1"/>
  <c r="G21" i="4"/>
  <c r="I42" i="4"/>
  <c r="I19" i="4"/>
  <c r="I21" i="4" s="1"/>
  <c r="G34" i="4"/>
  <c r="I34" i="4"/>
</calcChain>
</file>

<file path=xl/sharedStrings.xml><?xml version="1.0" encoding="utf-8"?>
<sst xmlns="http://schemas.openxmlformats.org/spreadsheetml/2006/main" count="94" uniqueCount="61">
  <si>
    <t>L.p.</t>
  </si>
  <si>
    <t>Przedmiot zamówienia</t>
  </si>
  <si>
    <t xml:space="preserve">Zamawiana ilość                                  </t>
  </si>
  <si>
    <t xml:space="preserve">Stawka VAT </t>
  </si>
  <si>
    <t>A</t>
  </si>
  <si>
    <t>B</t>
  </si>
  <si>
    <t>C</t>
  </si>
  <si>
    <t>D</t>
  </si>
  <si>
    <t>E</t>
  </si>
  <si>
    <t>Jedn.  miary</t>
  </si>
  <si>
    <t>Cena netto                                        w PLN łącznie</t>
  </si>
  <si>
    <t>Cena brutto                                                              /z VAT/ w PLN łącznie</t>
  </si>
  <si>
    <t>1.</t>
  </si>
  <si>
    <t>2.</t>
  </si>
  <si>
    <t>3.</t>
  </si>
  <si>
    <t>4.</t>
  </si>
  <si>
    <t>5.</t>
  </si>
  <si>
    <t>6.</t>
  </si>
  <si>
    <t>7.</t>
  </si>
  <si>
    <t>RAZEM</t>
  </si>
  <si>
    <t>Cena jedn.              netto w PLN</t>
  </si>
  <si>
    <t>WYDZIAŁ BIOTECHNOLOGII I NAUK O ŻYWNOŚCI INSTYTUT TECHNOLOGII I ANALIZY ŻYWNOŚCI</t>
  </si>
  <si>
    <t>op.</t>
  </si>
  <si>
    <t>szt.</t>
  </si>
  <si>
    <t>Amonu siarczan(VI) czysty (op.-250 g)</t>
  </si>
  <si>
    <t>Magnezu siarczan(VI) siedmiowodny MgSO4 x 7H2O czysty (op. 1 kg)</t>
  </si>
  <si>
    <t>Potasu diwodorofosforan czysty (op.-500 g)</t>
  </si>
  <si>
    <t>Potasu wodorowęglan  czysty (op.-500 g)</t>
  </si>
  <si>
    <t>Sodu mrówczan HCOONa czysty (op. -250 g)</t>
  </si>
  <si>
    <t>Pakiet Nr 1 - Odczynniki chemiczne</t>
  </si>
  <si>
    <t>Tris-HCl  czda (op.100g)</t>
  </si>
  <si>
    <t>Glicerol 99,5% syntetyczny, czysty (op. 1L)</t>
  </si>
  <si>
    <t xml:space="preserve">Pakiet Nr 2 - Odczynniki laboratoryjne specjalistyczne (zestawy do badań) </t>
  </si>
  <si>
    <t>op</t>
  </si>
  <si>
    <t>Agar proszek do pożywek mikrobiologicznych  (op. 250g)</t>
  </si>
  <si>
    <t>Pepton do pożywek mikrobiologicznych (op.- 250 g)</t>
  </si>
  <si>
    <t>Pakiet Nr 4 - Pożywki mikrobiologiczne sypkie i suplementy do podłoży</t>
  </si>
  <si>
    <t>Pakiet Nr 5 - Materiały do HPLC</t>
  </si>
  <si>
    <t>Szalki Petriego z PS, średnica 55mm, wysokosc 14,2 mm, aseptyczne, Pakowane w szczelnie zamknięte rękawy foliowe po 15 szt.</t>
  </si>
  <si>
    <t>Filtry strzykawkowe PTFE hydrofilowe 13 mm 0.22 µm , (op. 100 szt.) niesterylne</t>
  </si>
  <si>
    <t>Sterylne probówki wirówkowe 10 ml, Flat Cap, pakowane w statywy 2x25szt./50szt.</t>
  </si>
  <si>
    <t>Pakiet Nr 6 - Produkty z tworzyw sztucznych</t>
  </si>
  <si>
    <t>Pakiet Nr 7 - Przeciwspieniacz</t>
  </si>
  <si>
    <t xml:space="preserve">Zestaw do badań przesiewowych inhibitorów hialuronidazy (na 100 testów kolorymetrycznych), skladający się z substratu 1,5 ml, odczynnika zatrzymującego 20 ml, buforu testowego 5 m, buforu enzymatycznego 10 ml) </t>
  </si>
  <si>
    <t>Streptokinase from β-hemolytic Streptococcus (Lancefield Group C) liofilizowany proszek, ≥2000 jednostek/mg substancji stałej (10000 jednostek)</t>
  </si>
  <si>
    <t xml:space="preserve"> Ekstrakt drożdżowy do pożywek mikrobiologicznych (op. 500g)</t>
  </si>
  <si>
    <t xml:space="preserve">Pakiet Nr 3 - Odczynniki specjalistyczne </t>
  </si>
  <si>
    <t>Enzym Antypiana- przeciw pienieniu zacieru i moszczu (op. 50 ml)</t>
  </si>
  <si>
    <t>Ludzka rozpuszczalna fibryna oczyszczona (op. 1mg) Stężenie krzepnięcia: 4,0 mg/ml</t>
  </si>
  <si>
    <t>Lampa deuterowa (D2-Lamp) do detektora DAD Dionex UHPLC DAD-3000( 6074.1110)</t>
  </si>
  <si>
    <t>Prekolumna Accucore™ Polar Premium HPLC (a 2.1 x 10 mm, 2.6 um) do Dionex UHPLC 3000 (op. 4 szt.)(17126-012105)</t>
  </si>
  <si>
    <t>Zestaw igły i pętli nastrzykowej do autosamplera Dionex Ultimate WPS-3000 ( w zestawie pętla do próbek, 100 µl, Viper do modeli WPS-3000TXRS, WPS-3000(T)RS i WPS-3000(T)SL (820.2451), Śruba blokująca do igły do próbek, Viper, WPS SL RS ( 6820.2404), Igła do próbek, Viper, WPS SL, WPS RS ( 820.2432 )</t>
  </si>
  <si>
    <t>Zamawiający wymaga asortymentu wymienionego w Pozycjach: 1-3, zgodnie z podanymi numerami katalogowymi, w celu zgodnego przeprowadzenia eksperymentów i kontynuacji badań</t>
  </si>
  <si>
    <t>Producent/                                                     Nr katalogowy</t>
  </si>
  <si>
    <t>F</t>
  </si>
  <si>
    <t>G = C x F</t>
  </si>
  <si>
    <t>H</t>
  </si>
  <si>
    <t xml:space="preserve">I = G x H + G </t>
  </si>
  <si>
    <t>UWAGA:</t>
  </si>
  <si>
    <t>W celu merytorycznej oceny oferty, Zamawiający wymaga w kolumnie E wskazania numeru katalogowego oraz producenta oferowanego asortymentu.</t>
  </si>
  <si>
    <t xml:space="preserve">Zamawiajacy wymaga wypełnienia wszystkich pól Formularza Cenowego.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</si>
</sst>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color indexed="10"/>
      <name val="Tahoma"/>
      <family val="2"/>
      <charset val="238"/>
    </font>
    <font>
      <b/>
      <sz val="8"/>
      <name val="Tahoma"/>
      <family val="2"/>
    </font>
    <font>
      <b/>
      <sz val="7"/>
      <name val="Tahoma"/>
      <family val="2"/>
    </font>
    <font>
      <b/>
      <sz val="7"/>
      <color indexed="16"/>
      <name val="Tahoma"/>
      <family val="2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Arial"/>
      <family val="2"/>
      <charset val="238"/>
    </font>
    <font>
      <sz val="8"/>
      <name val="Tahoma"/>
      <family val="2"/>
      <charset val="238"/>
    </font>
    <font>
      <b/>
      <sz val="8"/>
      <color indexed="12"/>
      <name val="Tahoma"/>
      <family val="2"/>
    </font>
    <font>
      <b/>
      <sz val="8"/>
      <color rgb="FF00B050"/>
      <name val="Tahoma"/>
      <family val="2"/>
      <charset val="238"/>
    </font>
    <font>
      <b/>
      <sz val="8"/>
      <color rgb="FF0000FF"/>
      <name val="Tahoma"/>
      <family val="2"/>
    </font>
    <font>
      <sz val="8"/>
      <color theme="1"/>
      <name val="Tahoma"/>
      <family val="2"/>
      <charset val="238"/>
    </font>
    <font>
      <sz val="10"/>
      <name val="Arial"/>
      <family val="2"/>
      <charset val="238"/>
    </font>
    <font>
      <b/>
      <sz val="8"/>
      <color theme="1"/>
      <name val="Tahoma"/>
      <family val="2"/>
      <charset val="238"/>
    </font>
    <font>
      <b/>
      <sz val="8"/>
      <color rgb="FF0000FF"/>
      <name val="Tahoma"/>
      <family val="2"/>
      <charset val="238"/>
    </font>
    <font>
      <sz val="8"/>
      <color rgb="FF0000FF"/>
      <name val="Tahoma"/>
      <family val="2"/>
    </font>
    <font>
      <b/>
      <i/>
      <sz val="8"/>
      <color rgb="FF0000FF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8" fillId="0" borderId="0" xfId="0" applyNumberFormat="1" applyFont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9" fontId="8" fillId="2" borderId="1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right" vertical="center"/>
    </xf>
    <xf numFmtId="4" fontId="9" fillId="4" borderId="3" xfId="0" applyNumberFormat="1" applyFont="1" applyFill="1" applyBorder="1" applyAlignment="1">
      <alignment horizontal="right" vertical="center"/>
    </xf>
    <xf numFmtId="9" fontId="8" fillId="4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9" fontId="8" fillId="6" borderId="1" xfId="0" applyNumberFormat="1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2" fontId="8" fillId="5" borderId="1" xfId="0" applyNumberFormat="1" applyFont="1" applyFill="1" applyBorder="1" applyAlignment="1">
      <alignment horizontal="right" vertical="center"/>
    </xf>
    <xf numFmtId="2" fontId="9" fillId="5" borderId="3" xfId="0" applyNumberFormat="1" applyFont="1" applyFill="1" applyBorder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4" fontId="9" fillId="5" borderId="3" xfId="0" applyNumberFormat="1" applyFont="1" applyFill="1" applyBorder="1" applyAlignment="1">
      <alignment horizontal="right" vertical="center"/>
    </xf>
    <xf numFmtId="0" fontId="8" fillId="5" borderId="0" xfId="0" applyFont="1" applyFill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right" vertical="center"/>
    </xf>
    <xf numFmtId="2" fontId="8" fillId="8" borderId="1" xfId="0" applyNumberFormat="1" applyFont="1" applyFill="1" applyBorder="1" applyAlignment="1">
      <alignment horizontal="right" vertical="center"/>
    </xf>
    <xf numFmtId="9" fontId="8" fillId="7" borderId="1" xfId="0" applyNumberFormat="1" applyFont="1" applyFill="1" applyBorder="1" applyAlignment="1">
      <alignment horizontal="right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/>
    </xf>
    <xf numFmtId="0" fontId="9" fillId="8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9" fontId="8" fillId="7" borderId="0" xfId="0" applyNumberFormat="1" applyFont="1" applyFill="1" applyAlignment="1">
      <alignment horizontal="right" vertical="center"/>
    </xf>
    <xf numFmtId="2" fontId="9" fillId="8" borderId="3" xfId="0" applyNumberFormat="1" applyFont="1" applyFill="1" applyBorder="1" applyAlignment="1">
      <alignment horizontal="right" vertical="center"/>
    </xf>
    <xf numFmtId="0" fontId="9" fillId="7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9" fontId="15" fillId="7" borderId="1" xfId="1" applyFont="1" applyFill="1" applyBorder="1" applyAlignment="1">
      <alignment horizontal="center" vertical="center"/>
    </xf>
    <xf numFmtId="2" fontId="9" fillId="7" borderId="0" xfId="0" applyNumberFormat="1" applyFont="1" applyFill="1" applyAlignment="1">
      <alignment horizontal="right" vertical="center"/>
    </xf>
    <xf numFmtId="0" fontId="9" fillId="7" borderId="0" xfId="0" applyFont="1" applyFill="1" applyAlignment="1">
      <alignment horizontal="right" vertical="center"/>
    </xf>
    <xf numFmtId="3" fontId="5" fillId="3" borderId="0" xfId="0" applyNumberFormat="1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right" vertical="center"/>
    </xf>
    <xf numFmtId="9" fontId="8" fillId="3" borderId="0" xfId="0" applyNumberFormat="1" applyFont="1" applyFill="1" applyAlignment="1">
      <alignment horizontal="right" vertical="center"/>
    </xf>
    <xf numFmtId="0" fontId="8" fillId="3" borderId="0" xfId="0" applyFont="1" applyFill="1"/>
    <xf numFmtId="2" fontId="15" fillId="5" borderId="1" xfId="0" applyNumberFormat="1" applyFont="1" applyFill="1" applyBorder="1" applyAlignment="1">
      <alignment horizontal="right" vertical="center"/>
    </xf>
    <xf numFmtId="0" fontId="3" fillId="0" borderId="7" xfId="0" applyFont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7" xfId="0" applyFont="1" applyBorder="1"/>
    <xf numFmtId="0" fontId="14" fillId="0" borderId="7" xfId="0" applyFont="1" applyBorder="1" applyAlignment="1">
      <alignment horizontal="left" wrapText="1"/>
    </xf>
    <xf numFmtId="2" fontId="15" fillId="7" borderId="2" xfId="0" applyNumberFormat="1" applyFont="1" applyFill="1" applyBorder="1" applyAlignment="1">
      <alignment horizontal="center" vertical="center"/>
    </xf>
    <xf numFmtId="9" fontId="15" fillId="7" borderId="8" xfId="1" applyFont="1" applyFill="1" applyBorder="1" applyAlignment="1">
      <alignment horizontal="center" vertical="center"/>
    </xf>
    <xf numFmtId="0" fontId="3" fillId="0" borderId="0" xfId="0" applyFont="1" applyBorder="1"/>
    <xf numFmtId="2" fontId="17" fillId="8" borderId="3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/>
    </xf>
    <xf numFmtId="9" fontId="8" fillId="2" borderId="8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15" fillId="7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3" fontId="14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0" fontId="20" fillId="0" borderId="0" xfId="0" applyFont="1"/>
    <xf numFmtId="0" fontId="14" fillId="0" borderId="0" xfId="0" applyFont="1"/>
    <xf numFmtId="2" fontId="14" fillId="0" borderId="0" xfId="0" applyNumberFormat="1" applyFont="1"/>
  </cellXfs>
  <cellStyles count="2">
    <cellStyle name="Normalny" xfId="0" builtinId="0"/>
    <cellStyle name="Procentowy" xfId="1" builtinId="5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4C85-A402-4A8F-A042-04DC73625CF9}">
  <dimension ref="A1:I46"/>
  <sheetViews>
    <sheetView tabSelected="1" view="pageBreakPreview" topLeftCell="A18" zoomScaleNormal="100" workbookViewId="0">
      <selection activeCell="K25" sqref="K25"/>
    </sheetView>
  </sheetViews>
  <sheetFormatPr defaultRowHeight="12.75" x14ac:dyDescent="0.2"/>
  <cols>
    <col min="1" max="1" width="4" customWidth="1"/>
    <col min="2" max="2" width="44.7109375" customWidth="1"/>
    <col min="3" max="3" width="8.7109375" style="3" customWidth="1"/>
    <col min="4" max="4" width="5.5703125" customWidth="1"/>
    <col min="5" max="5" width="20.7109375" customWidth="1"/>
    <col min="6" max="6" width="8.5703125" customWidth="1"/>
    <col min="7" max="7" width="9.42578125" customWidth="1"/>
    <col min="8" max="8" width="5.28515625" customWidth="1"/>
    <col min="9" max="9" width="10" customWidth="1"/>
  </cols>
  <sheetData>
    <row r="1" spans="1:9" ht="42" customHeight="1" x14ac:dyDescent="0.2">
      <c r="A1" s="16" t="s">
        <v>0</v>
      </c>
      <c r="B1" s="16" t="s">
        <v>1</v>
      </c>
      <c r="C1" s="17" t="s">
        <v>2</v>
      </c>
      <c r="D1" s="16" t="s">
        <v>9</v>
      </c>
      <c r="E1" s="16" t="s">
        <v>53</v>
      </c>
      <c r="F1" s="16" t="s">
        <v>20</v>
      </c>
      <c r="G1" s="16" t="s">
        <v>10</v>
      </c>
      <c r="H1" s="16" t="s">
        <v>3</v>
      </c>
      <c r="I1" s="16" t="s">
        <v>11</v>
      </c>
    </row>
    <row r="2" spans="1:9" ht="12" customHeight="1" x14ac:dyDescent="0.2">
      <c r="A2" s="18" t="s">
        <v>4</v>
      </c>
      <c r="B2" s="18" t="s">
        <v>5</v>
      </c>
      <c r="C2" s="19" t="s">
        <v>6</v>
      </c>
      <c r="D2" s="18" t="s">
        <v>7</v>
      </c>
      <c r="E2" s="18" t="s">
        <v>8</v>
      </c>
      <c r="F2" s="18" t="s">
        <v>54</v>
      </c>
      <c r="G2" s="18" t="s">
        <v>55</v>
      </c>
      <c r="H2" s="18" t="s">
        <v>56</v>
      </c>
      <c r="I2" s="18" t="s">
        <v>57</v>
      </c>
    </row>
    <row r="3" spans="1:9" ht="9" customHeight="1" x14ac:dyDescent="0.2">
      <c r="A3" s="5"/>
      <c r="B3" s="5"/>
      <c r="C3" s="5"/>
      <c r="D3" s="5"/>
      <c r="E3" s="5"/>
      <c r="F3" s="5"/>
    </row>
    <row r="4" spans="1:9" ht="18" customHeight="1" x14ac:dyDescent="0.2">
      <c r="A4" s="65" t="s">
        <v>21</v>
      </c>
      <c r="B4" s="65"/>
      <c r="C4" s="65"/>
      <c r="D4" s="65"/>
      <c r="E4" s="65"/>
      <c r="F4" s="65"/>
      <c r="G4" s="65"/>
      <c r="H4" s="65"/>
      <c r="I4" s="65"/>
    </row>
    <row r="5" spans="1:9" ht="15" customHeight="1" x14ac:dyDescent="0.2">
      <c r="A5" s="66" t="s">
        <v>29</v>
      </c>
      <c r="B5" s="66"/>
      <c r="C5" s="24"/>
      <c r="D5" s="64"/>
      <c r="E5" s="64"/>
      <c r="F5" s="64"/>
      <c r="G5" s="1"/>
      <c r="H5" s="64"/>
      <c r="I5" s="64"/>
    </row>
    <row r="6" spans="1:9" ht="15" customHeight="1" x14ac:dyDescent="0.2">
      <c r="A6" s="27" t="s">
        <v>12</v>
      </c>
      <c r="B6" s="79" t="s">
        <v>24</v>
      </c>
      <c r="C6" s="80">
        <v>1</v>
      </c>
      <c r="D6" s="81" t="s">
        <v>22</v>
      </c>
      <c r="E6" s="14"/>
      <c r="F6" s="25"/>
      <c r="G6" s="39">
        <f>F6*C6</f>
        <v>0</v>
      </c>
      <c r="H6" s="26"/>
      <c r="I6" s="30">
        <f t="shared" ref="I6:I12" si="0">G6*H6+G6</f>
        <v>0</v>
      </c>
    </row>
    <row r="7" spans="1:9" ht="15" customHeight="1" x14ac:dyDescent="0.2">
      <c r="A7" s="27" t="s">
        <v>13</v>
      </c>
      <c r="B7" s="79" t="s">
        <v>31</v>
      </c>
      <c r="C7" s="80">
        <v>1</v>
      </c>
      <c r="D7" s="81" t="s">
        <v>22</v>
      </c>
      <c r="E7" s="13"/>
      <c r="F7" s="25"/>
      <c r="G7" s="39">
        <f t="shared" ref="G7:G12" si="1">F7*C7</f>
        <v>0</v>
      </c>
      <c r="H7" s="26"/>
      <c r="I7" s="30">
        <f t="shared" si="0"/>
        <v>0</v>
      </c>
    </row>
    <row r="8" spans="1:9" ht="22.5" customHeight="1" x14ac:dyDescent="0.2">
      <c r="A8" s="27" t="s">
        <v>14</v>
      </c>
      <c r="B8" s="79" t="s">
        <v>25</v>
      </c>
      <c r="C8" s="80">
        <v>1</v>
      </c>
      <c r="D8" s="81" t="s">
        <v>22</v>
      </c>
      <c r="E8" s="14"/>
      <c r="F8" s="25"/>
      <c r="G8" s="39">
        <f t="shared" si="1"/>
        <v>0</v>
      </c>
      <c r="H8" s="26"/>
      <c r="I8" s="30">
        <f t="shared" si="0"/>
        <v>0</v>
      </c>
    </row>
    <row r="9" spans="1:9" ht="15" customHeight="1" x14ac:dyDescent="0.2">
      <c r="A9" s="27" t="s">
        <v>15</v>
      </c>
      <c r="B9" s="79" t="s">
        <v>26</v>
      </c>
      <c r="C9" s="80">
        <v>1</v>
      </c>
      <c r="D9" s="81" t="s">
        <v>22</v>
      </c>
      <c r="E9" s="14"/>
      <c r="F9" s="25"/>
      <c r="G9" s="39">
        <f t="shared" si="1"/>
        <v>0</v>
      </c>
      <c r="H9" s="26"/>
      <c r="I9" s="30">
        <f t="shared" si="0"/>
        <v>0</v>
      </c>
    </row>
    <row r="10" spans="1:9" ht="15" customHeight="1" x14ac:dyDescent="0.2">
      <c r="A10" s="27" t="s">
        <v>16</v>
      </c>
      <c r="B10" s="79" t="s">
        <v>27</v>
      </c>
      <c r="C10" s="80">
        <v>1</v>
      </c>
      <c r="D10" s="81" t="s">
        <v>22</v>
      </c>
      <c r="E10" s="14"/>
      <c r="F10" s="25"/>
      <c r="G10" s="39">
        <f t="shared" si="1"/>
        <v>0</v>
      </c>
      <c r="H10" s="26"/>
      <c r="I10" s="30">
        <f t="shared" si="0"/>
        <v>0</v>
      </c>
    </row>
    <row r="11" spans="1:9" s="4" customFormat="1" ht="15" customHeight="1" x14ac:dyDescent="0.15">
      <c r="A11" s="27" t="s">
        <v>17</v>
      </c>
      <c r="B11" s="79" t="s">
        <v>28</v>
      </c>
      <c r="C11" s="80">
        <v>1</v>
      </c>
      <c r="D11" s="81" t="s">
        <v>22</v>
      </c>
      <c r="E11" s="14"/>
      <c r="F11" s="25"/>
      <c r="G11" s="39">
        <f t="shared" si="1"/>
        <v>0</v>
      </c>
      <c r="H11" s="26"/>
      <c r="I11" s="30">
        <f t="shared" si="0"/>
        <v>0</v>
      </c>
    </row>
    <row r="12" spans="1:9" s="4" customFormat="1" ht="15" customHeight="1" thickBot="1" x14ac:dyDescent="0.2">
      <c r="A12" s="27" t="s">
        <v>18</v>
      </c>
      <c r="B12" s="82" t="s">
        <v>30</v>
      </c>
      <c r="C12" s="83">
        <v>1</v>
      </c>
      <c r="D12" s="81" t="s">
        <v>22</v>
      </c>
      <c r="E12" s="14"/>
      <c r="F12" s="25"/>
      <c r="G12" s="39">
        <f t="shared" si="1"/>
        <v>0</v>
      </c>
      <c r="H12" s="26"/>
      <c r="I12" s="30">
        <f t="shared" si="0"/>
        <v>0</v>
      </c>
    </row>
    <row r="13" spans="1:9" s="4" customFormat="1" ht="15" customHeight="1" thickBot="1" x14ac:dyDescent="0.2">
      <c r="A13" s="6"/>
      <c r="B13" s="6"/>
      <c r="C13" s="28"/>
      <c r="D13" s="8"/>
      <c r="E13" s="8"/>
      <c r="F13" s="29" t="s">
        <v>19</v>
      </c>
      <c r="G13" s="22">
        <f>SUM(G6:G12)</f>
        <v>0</v>
      </c>
      <c r="H13" s="32"/>
      <c r="I13" s="31">
        <f>SUM(I6:I12)</f>
        <v>0</v>
      </c>
    </row>
    <row r="14" spans="1:9" s="4" customFormat="1" ht="9" customHeight="1" x14ac:dyDescent="0.15">
      <c r="A14" s="6"/>
      <c r="B14" s="6"/>
      <c r="C14" s="28"/>
      <c r="D14" s="8"/>
      <c r="E14" s="8"/>
      <c r="F14" s="29"/>
      <c r="G14" s="57"/>
      <c r="H14" s="32"/>
      <c r="I14" s="56"/>
    </row>
    <row r="15" spans="1:9" s="4" customFormat="1" ht="15" customHeight="1" thickBot="1" x14ac:dyDescent="0.25">
      <c r="A15" s="15" t="s">
        <v>32</v>
      </c>
      <c r="B15"/>
      <c r="C15" s="2"/>
      <c r="D15" s="1"/>
      <c r="E15" s="1"/>
      <c r="F15" s="1"/>
      <c r="G15" s="1"/>
      <c r="H15" s="1"/>
      <c r="I15" s="1"/>
    </row>
    <row r="16" spans="1:9" s="4" customFormat="1" ht="45" customHeight="1" thickBot="1" x14ac:dyDescent="0.2">
      <c r="A16" s="20" t="s">
        <v>12</v>
      </c>
      <c r="B16" s="79" t="s">
        <v>43</v>
      </c>
      <c r="C16" s="84">
        <v>2</v>
      </c>
      <c r="D16" s="81" t="s">
        <v>22</v>
      </c>
      <c r="E16" s="76"/>
      <c r="F16" s="74"/>
      <c r="G16" s="22">
        <f>C16*F16</f>
        <v>0</v>
      </c>
      <c r="H16" s="75"/>
      <c r="I16" s="22">
        <f>G16*H16+G16</f>
        <v>0</v>
      </c>
    </row>
    <row r="17" spans="1:9" s="62" customFormat="1" ht="9" customHeight="1" x14ac:dyDescent="0.15">
      <c r="A17" s="52"/>
      <c r="B17" s="52"/>
      <c r="C17" s="58"/>
      <c r="D17" s="59"/>
      <c r="E17" s="59"/>
      <c r="F17" s="60"/>
      <c r="G17" s="60"/>
      <c r="H17" s="61"/>
      <c r="I17" s="60"/>
    </row>
    <row r="18" spans="1:9" s="4" customFormat="1" ht="15" customHeight="1" x14ac:dyDescent="0.2">
      <c r="A18" s="67" t="s">
        <v>46</v>
      </c>
      <c r="B18" s="67"/>
      <c r="C18" s="24"/>
      <c r="D18" s="64"/>
      <c r="E18" s="64"/>
      <c r="F18" s="64"/>
      <c r="G18" s="1"/>
      <c r="H18" s="64"/>
      <c r="I18" s="64"/>
    </row>
    <row r="19" spans="1:9" s="4" customFormat="1" ht="22.5" customHeight="1" x14ac:dyDescent="0.15">
      <c r="A19" s="38" t="s">
        <v>12</v>
      </c>
      <c r="B19" s="85" t="s">
        <v>48</v>
      </c>
      <c r="C19" s="83">
        <v>1</v>
      </c>
      <c r="D19" s="81" t="s">
        <v>33</v>
      </c>
      <c r="E19" s="13"/>
      <c r="F19" s="35"/>
      <c r="G19" s="39">
        <f>F19*C19</f>
        <v>0</v>
      </c>
      <c r="H19" s="26"/>
      <c r="I19" s="39">
        <f>G19*H19+G19</f>
        <v>0</v>
      </c>
    </row>
    <row r="20" spans="1:9" s="4" customFormat="1" ht="33" customHeight="1" thickBot="1" x14ac:dyDescent="0.2">
      <c r="A20" s="27" t="s">
        <v>13</v>
      </c>
      <c r="B20" s="85" t="s">
        <v>44</v>
      </c>
      <c r="C20" s="83">
        <v>1</v>
      </c>
      <c r="D20" s="81" t="s">
        <v>33</v>
      </c>
      <c r="E20" s="13"/>
      <c r="F20" s="35"/>
      <c r="G20" s="39">
        <f>F20*C20</f>
        <v>0</v>
      </c>
      <c r="H20" s="26"/>
      <c r="I20" s="39">
        <f>G20*H20+G20</f>
        <v>0</v>
      </c>
    </row>
    <row r="21" spans="1:9" s="4" customFormat="1" ht="15" customHeight="1" thickBot="1" x14ac:dyDescent="0.2">
      <c r="A21" s="6"/>
      <c r="B21" s="6"/>
      <c r="C21" s="28"/>
      <c r="D21" s="8"/>
      <c r="E21" s="8"/>
      <c r="F21" s="29" t="s">
        <v>19</v>
      </c>
      <c r="G21" s="31">
        <f>SUM(G19:G20)</f>
        <v>0</v>
      </c>
      <c r="H21" s="34"/>
      <c r="I21" s="31">
        <f>SUM(I19:I20)</f>
        <v>0</v>
      </c>
    </row>
    <row r="22" spans="1:9" s="4" customFormat="1" ht="9" customHeight="1" x14ac:dyDescent="0.15">
      <c r="A22" s="6"/>
      <c r="B22" s="6"/>
      <c r="C22" s="28"/>
      <c r="D22" s="8"/>
      <c r="E22" s="8"/>
      <c r="F22" s="29"/>
      <c r="G22" s="56"/>
      <c r="H22" s="32"/>
      <c r="I22" s="56"/>
    </row>
    <row r="23" spans="1:9" s="4" customFormat="1" ht="15" customHeight="1" x14ac:dyDescent="0.2">
      <c r="A23" s="68" t="s">
        <v>36</v>
      </c>
      <c r="B23" s="68"/>
      <c r="C23" s="68"/>
      <c r="D23" s="68"/>
      <c r="E23" s="77"/>
      <c r="F23" s="1"/>
      <c r="G23" s="1"/>
      <c r="H23" s="64"/>
      <c r="I23" s="64"/>
    </row>
    <row r="24" spans="1:9" s="4" customFormat="1" ht="15" customHeight="1" x14ac:dyDescent="0.15">
      <c r="A24" s="27" t="s">
        <v>12</v>
      </c>
      <c r="B24" s="79" t="s">
        <v>34</v>
      </c>
      <c r="C24" s="80">
        <v>1</v>
      </c>
      <c r="D24" s="81" t="s">
        <v>22</v>
      </c>
      <c r="E24" s="14"/>
      <c r="F24" s="25"/>
      <c r="G24" s="39">
        <f>F24*C24</f>
        <v>0</v>
      </c>
      <c r="H24" s="41"/>
      <c r="I24" s="40">
        <f>G24*H24+G24</f>
        <v>0</v>
      </c>
    </row>
    <row r="25" spans="1:9" s="4" customFormat="1" ht="15" customHeight="1" x14ac:dyDescent="0.15">
      <c r="A25" s="44" t="s">
        <v>13</v>
      </c>
      <c r="B25" s="86" t="s">
        <v>45</v>
      </c>
      <c r="C25" s="87">
        <v>1</v>
      </c>
      <c r="D25" s="88" t="s">
        <v>22</v>
      </c>
      <c r="E25" s="42"/>
      <c r="F25" s="43"/>
      <c r="G25" s="39">
        <f>F25*C25</f>
        <v>0</v>
      </c>
      <c r="H25" s="41"/>
      <c r="I25" s="40">
        <f>G25*H25+G25</f>
        <v>0</v>
      </c>
    </row>
    <row r="26" spans="1:9" s="4" customFormat="1" ht="15" customHeight="1" thickBot="1" x14ac:dyDescent="0.2">
      <c r="A26" s="27" t="s">
        <v>14</v>
      </c>
      <c r="B26" s="79" t="s">
        <v>35</v>
      </c>
      <c r="C26" s="83">
        <v>1</v>
      </c>
      <c r="D26" s="81" t="s">
        <v>22</v>
      </c>
      <c r="E26" s="14"/>
      <c r="F26" s="25"/>
      <c r="G26" s="39">
        <f>F26*C26</f>
        <v>0</v>
      </c>
      <c r="H26" s="41"/>
      <c r="I26" s="40">
        <f>G26*H26+G26</f>
        <v>0</v>
      </c>
    </row>
    <row r="27" spans="1:9" s="4" customFormat="1" ht="15" customHeight="1" thickBot="1" x14ac:dyDescent="0.2">
      <c r="A27" s="49"/>
      <c r="B27" s="36"/>
      <c r="C27" s="45"/>
      <c r="D27" s="37"/>
      <c r="E27" s="37"/>
      <c r="F27" s="46"/>
      <c r="G27" s="31">
        <f>SUM(G24:G26)</f>
        <v>0</v>
      </c>
      <c r="H27" s="47"/>
      <c r="I27" s="48">
        <f>SUM(I24:I26)</f>
        <v>0</v>
      </c>
    </row>
    <row r="28" spans="1:9" s="4" customFormat="1" ht="9" customHeight="1" x14ac:dyDescent="0.15">
      <c r="A28" s="49"/>
      <c r="B28" s="36"/>
      <c r="C28" s="45"/>
      <c r="D28" s="37"/>
      <c r="E28" s="37"/>
      <c r="F28" s="46"/>
      <c r="G28" s="57"/>
      <c r="H28" s="47"/>
      <c r="I28" s="56"/>
    </row>
    <row r="29" spans="1:9" s="4" customFormat="1" ht="15" customHeight="1" x14ac:dyDescent="0.2">
      <c r="A29" s="15" t="s">
        <v>37</v>
      </c>
      <c r="B29"/>
      <c r="C29" s="2"/>
      <c r="D29" s="1"/>
      <c r="E29" s="1"/>
      <c r="F29" s="1"/>
      <c r="G29" s="1"/>
      <c r="H29" s="1"/>
      <c r="I29" s="1"/>
    </row>
    <row r="30" spans="1:9" s="4" customFormat="1" ht="22.5" customHeight="1" x14ac:dyDescent="0.15">
      <c r="A30" s="73" t="s">
        <v>52</v>
      </c>
      <c r="B30" s="73"/>
      <c r="C30" s="73"/>
      <c r="D30" s="73"/>
      <c r="E30" s="73"/>
      <c r="F30" s="73"/>
      <c r="G30" s="73"/>
      <c r="H30" s="73"/>
      <c r="I30" s="73"/>
    </row>
    <row r="31" spans="1:9" s="4" customFormat="1" ht="30" customHeight="1" x14ac:dyDescent="0.15">
      <c r="A31" s="20" t="s">
        <v>12</v>
      </c>
      <c r="B31" s="79" t="s">
        <v>49</v>
      </c>
      <c r="C31" s="80">
        <v>1</v>
      </c>
      <c r="D31" s="81" t="s">
        <v>23</v>
      </c>
      <c r="E31" s="14"/>
      <c r="F31" s="10"/>
      <c r="G31" s="21">
        <f>C31*F31</f>
        <v>0</v>
      </c>
      <c r="H31" s="11"/>
      <c r="I31" s="21">
        <f>G31*H31+G31</f>
        <v>0</v>
      </c>
    </row>
    <row r="32" spans="1:9" ht="32.25" customHeight="1" x14ac:dyDescent="0.2">
      <c r="A32" s="20" t="s">
        <v>13</v>
      </c>
      <c r="B32" s="79" t="s">
        <v>50</v>
      </c>
      <c r="C32" s="80">
        <v>1</v>
      </c>
      <c r="D32" s="81" t="s">
        <v>22</v>
      </c>
      <c r="E32" s="14"/>
      <c r="F32" s="10"/>
      <c r="G32" s="21">
        <f>C32*F32</f>
        <v>0</v>
      </c>
      <c r="H32" s="11"/>
      <c r="I32" s="21">
        <f>G32*H32+G32</f>
        <v>0</v>
      </c>
    </row>
    <row r="33" spans="1:9" s="4" customFormat="1" ht="69" customHeight="1" thickBot="1" x14ac:dyDescent="0.2">
      <c r="A33" s="20" t="s">
        <v>14</v>
      </c>
      <c r="B33" s="79" t="s">
        <v>51</v>
      </c>
      <c r="C33" s="80">
        <v>1</v>
      </c>
      <c r="D33" s="81" t="s">
        <v>22</v>
      </c>
      <c r="E33" s="14"/>
      <c r="F33" s="10"/>
      <c r="G33" s="21">
        <f>C33*F33</f>
        <v>0</v>
      </c>
      <c r="H33" s="11"/>
      <c r="I33" s="21">
        <f>G33*H33+G33</f>
        <v>0</v>
      </c>
    </row>
    <row r="34" spans="1:9" s="4" customFormat="1" ht="15" customHeight="1" thickBot="1" x14ac:dyDescent="0.2">
      <c r="A34" s="6"/>
      <c r="B34" s="6"/>
      <c r="C34" s="7"/>
      <c r="D34" s="8"/>
      <c r="E34" s="8"/>
      <c r="F34" s="12" t="s">
        <v>19</v>
      </c>
      <c r="G34" s="22">
        <f>SUM(G31:G33)</f>
        <v>0</v>
      </c>
      <c r="H34" s="23"/>
      <c r="I34" s="22">
        <f>SUM(I31:I33)</f>
        <v>0</v>
      </c>
    </row>
    <row r="35" spans="1:9" s="4" customFormat="1" ht="9" customHeight="1" x14ac:dyDescent="0.15">
      <c r="A35" s="6"/>
      <c r="B35" s="6"/>
      <c r="C35" s="7"/>
      <c r="D35" s="8"/>
      <c r="E35" s="8"/>
      <c r="F35" s="12"/>
      <c r="G35" s="12"/>
      <c r="H35" s="12"/>
      <c r="I35" s="12"/>
    </row>
    <row r="36" spans="1:9" s="4" customFormat="1" ht="15" customHeight="1" x14ac:dyDescent="0.2">
      <c r="A36" s="67" t="s">
        <v>41</v>
      </c>
      <c r="B36" s="67"/>
      <c r="C36" s="24"/>
      <c r="D36" s="64"/>
      <c r="E36" s="64"/>
      <c r="F36" s="64"/>
      <c r="G36" s="1"/>
      <c r="H36" s="64"/>
      <c r="I36" s="64"/>
    </row>
    <row r="37" spans="1:9" s="4" customFormat="1" ht="33" customHeight="1" x14ac:dyDescent="0.15">
      <c r="A37" s="27" t="s">
        <v>12</v>
      </c>
      <c r="B37" s="86" t="s">
        <v>38</v>
      </c>
      <c r="C37" s="87">
        <v>4</v>
      </c>
      <c r="D37" s="88" t="s">
        <v>22</v>
      </c>
      <c r="E37" s="53"/>
      <c r="F37" s="54"/>
      <c r="G37" s="63">
        <f>F37*C37</f>
        <v>0</v>
      </c>
      <c r="H37" s="55"/>
      <c r="I37" s="63">
        <f>G37*H37+G37</f>
        <v>0</v>
      </c>
    </row>
    <row r="38" spans="1:9" s="4" customFormat="1" ht="22.5" customHeight="1" x14ac:dyDescent="0.15">
      <c r="A38" s="27" t="s">
        <v>13</v>
      </c>
      <c r="B38" s="79" t="s">
        <v>39</v>
      </c>
      <c r="C38" s="80">
        <v>2</v>
      </c>
      <c r="D38" s="81" t="s">
        <v>22</v>
      </c>
      <c r="E38" s="50"/>
      <c r="F38" s="51"/>
      <c r="G38" s="63">
        <f t="shared" ref="G38:G39" si="2">F38*C38</f>
        <v>0</v>
      </c>
      <c r="H38" s="55"/>
      <c r="I38" s="63">
        <f t="shared" ref="I38:I39" si="3">G38*H38+G38</f>
        <v>0</v>
      </c>
    </row>
    <row r="39" spans="1:9" s="4" customFormat="1" ht="22.5" customHeight="1" thickBot="1" x14ac:dyDescent="0.2">
      <c r="A39" s="27" t="s">
        <v>14</v>
      </c>
      <c r="B39" s="85" t="s">
        <v>40</v>
      </c>
      <c r="C39" s="81">
        <v>1</v>
      </c>
      <c r="D39" s="81" t="s">
        <v>22</v>
      </c>
      <c r="E39" s="50"/>
      <c r="F39" s="51"/>
      <c r="G39" s="63">
        <f t="shared" si="2"/>
        <v>0</v>
      </c>
      <c r="H39" s="55"/>
      <c r="I39" s="63">
        <f t="shared" si="3"/>
        <v>0</v>
      </c>
    </row>
    <row r="40" spans="1:9" s="4" customFormat="1" ht="15" customHeight="1" thickBot="1" x14ac:dyDescent="0.2">
      <c r="A40" s="6"/>
      <c r="B40" s="6"/>
      <c r="C40" s="28"/>
      <c r="D40" s="8"/>
      <c r="E40" s="8"/>
      <c r="F40" s="29" t="s">
        <v>19</v>
      </c>
      <c r="G40" s="33">
        <f>SUM(G37:G39)</f>
        <v>0</v>
      </c>
      <c r="H40" s="34"/>
      <c r="I40" s="33">
        <f>SUM(I37:I39)</f>
        <v>0</v>
      </c>
    </row>
    <row r="41" spans="1:9" s="4" customFormat="1" ht="15" customHeight="1" thickBot="1" x14ac:dyDescent="0.25">
      <c r="A41" s="67" t="s">
        <v>42</v>
      </c>
      <c r="B41" s="67"/>
      <c r="C41" s="24"/>
      <c r="D41" s="64"/>
      <c r="E41" s="64"/>
      <c r="F41" s="64"/>
      <c r="G41" s="1"/>
      <c r="H41" s="64"/>
      <c r="I41" s="71"/>
    </row>
    <row r="42" spans="1:9" s="4" customFormat="1" ht="22.5" customHeight="1" thickBot="1" x14ac:dyDescent="0.2">
      <c r="A42" s="27" t="s">
        <v>12</v>
      </c>
      <c r="B42" s="86" t="s">
        <v>47</v>
      </c>
      <c r="C42" s="87">
        <v>10</v>
      </c>
      <c r="D42" s="88" t="s">
        <v>22</v>
      </c>
      <c r="E42" s="78"/>
      <c r="F42" s="69"/>
      <c r="G42" s="72">
        <f>F42*C42</f>
        <v>0</v>
      </c>
      <c r="H42" s="70"/>
      <c r="I42" s="72">
        <f>G42*H42+G42</f>
        <v>0</v>
      </c>
    </row>
    <row r="43" spans="1:9" s="4" customFormat="1" ht="9.75" customHeight="1" x14ac:dyDescent="0.15">
      <c r="A43" s="6"/>
      <c r="B43" s="6"/>
      <c r="C43" s="7"/>
      <c r="D43" s="8"/>
      <c r="E43" s="8"/>
      <c r="F43" s="12"/>
      <c r="G43" s="12"/>
      <c r="H43" s="9"/>
      <c r="I43" s="12"/>
    </row>
    <row r="44" spans="1:9" x14ac:dyDescent="0.2">
      <c r="A44" s="89" t="s">
        <v>58</v>
      </c>
      <c r="B44" s="89"/>
      <c r="C44" s="90"/>
      <c r="D44" s="91"/>
      <c r="E44" s="91"/>
      <c r="F44" s="92"/>
      <c r="G44" s="92"/>
      <c r="H44" s="92"/>
      <c r="I44" s="92"/>
    </row>
    <row r="45" spans="1:9" ht="22.5" customHeight="1" x14ac:dyDescent="0.2">
      <c r="A45" s="89" t="s">
        <v>59</v>
      </c>
      <c r="B45" s="89"/>
      <c r="C45" s="89"/>
      <c r="D45" s="89"/>
      <c r="E45" s="89"/>
      <c r="F45" s="89"/>
      <c r="G45" s="89"/>
      <c r="H45" s="89"/>
      <c r="I45" s="89"/>
    </row>
    <row r="46" spans="1:9" x14ac:dyDescent="0.2">
      <c r="A46" s="93" t="s">
        <v>60</v>
      </c>
      <c r="B46" s="94"/>
      <c r="C46" s="93"/>
      <c r="D46" s="94"/>
      <c r="E46" s="94"/>
      <c r="F46" s="94"/>
      <c r="G46" s="95"/>
      <c r="H46" s="94"/>
      <c r="I46" s="94"/>
    </row>
  </sheetData>
  <sortState xmlns:xlrd2="http://schemas.microsoft.com/office/spreadsheetml/2017/richdata2" ref="A24:I26">
    <sortCondition ref="A24:A26"/>
  </sortState>
  <mergeCells count="18">
    <mergeCell ref="H36:I36"/>
    <mergeCell ref="A41:B41"/>
    <mergeCell ref="D41:F41"/>
    <mergeCell ref="A44:B44"/>
    <mergeCell ref="A45:I45"/>
    <mergeCell ref="A30:I30"/>
    <mergeCell ref="H41:I41"/>
    <mergeCell ref="A4:I4"/>
    <mergeCell ref="A5:B5"/>
    <mergeCell ref="D5:F5"/>
    <mergeCell ref="H5:I5"/>
    <mergeCell ref="H23:I23"/>
    <mergeCell ref="A18:B18"/>
    <mergeCell ref="D18:F18"/>
    <mergeCell ref="H18:I18"/>
    <mergeCell ref="A23:D23"/>
    <mergeCell ref="A36:B36"/>
    <mergeCell ref="D36:F36"/>
  </mergeCells>
  <phoneticPr fontId="10" type="noConversion"/>
  <conditionalFormatting sqref="B44:G46">
    <cfRule type="cellIs" dxfId="3" priority="3" operator="equal">
      <formula>0.23</formula>
    </cfRule>
    <cfRule type="cellIs" dxfId="2" priority="4" operator="equal">
      <formula>0.08</formula>
    </cfRule>
  </conditionalFormatting>
  <conditionalFormatting sqref="I44:I46">
    <cfRule type="cellIs" dxfId="1" priority="1" operator="equal">
      <formula>0.23</formula>
    </cfRule>
    <cfRule type="cellIs" dxfId="0" priority="2" operator="equal">
      <formula>0.08</formula>
    </cfRule>
  </conditionalFormatting>
  <printOptions horizontalCentered="1"/>
  <pageMargins left="0.15748031496062992" right="0.15748031496062992" top="0.47244094488188981" bottom="0.47244094488188981" header="0.15748031496062992" footer="0.15748031496062992"/>
  <pageSetup paperSize="9" orientation="landscape" r:id="rId1"/>
  <headerFooter alignWithMargins="0">
    <oddHeader>&amp;L&amp;"Tahoma,Pogrubiony"Część IV&amp;C&amp;"Tahoma,Pogrubiony"Formularz Cenowy W-5 ZDN/5/2026&amp;R&amp;"Tahoma,Pogrubiony"&amp;9Załącznik Nr 2 do Specyfikacji</oddHeader>
    <oddFooter xml:space="preserve">&amp;L&amp;"Tahoma,Pogrubiony"&amp;8 14.&amp;P&amp;R&amp;"Tahoma,Pogrubiony"&amp;8_________________________
Podpis(y) osoby (osób) upoważnionej(ych) do podpisania niniejszej oferty w imieniu Wykonawcy(ów)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IV</vt:lpstr>
      <vt:lpstr>'Część IV'!Tytuły_wydruku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</dc:creator>
  <cp:lastModifiedBy>Anna Kasprzak W5D</cp:lastModifiedBy>
  <cp:lastPrinted>2026-04-23T12:47:11Z</cp:lastPrinted>
  <dcterms:created xsi:type="dcterms:W3CDTF">2007-08-13T20:36:33Z</dcterms:created>
  <dcterms:modified xsi:type="dcterms:W3CDTF">2026-04-23T12:47:30Z</dcterms:modified>
</cp:coreProperties>
</file>